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<sst xmlns="http://schemas.openxmlformats.org/spreadsheetml/2006/main" count="49" uniqueCount="43">
  <si>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</si>
  <si>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</si>
  <si>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</si>
  <si>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</si>
  <si>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</si>
  <si>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</si>
  <si>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</si>
  <si>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</si>
  <si>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</si>
  <si>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</si>
  <si>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</si>
  <si>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</si>
  <si>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</si>
  <si>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</si>
  <si>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</si>
  <si>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</si>
  <si>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</si>
  <si>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</si>
  <si>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</si>
  <si>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</si>
  <si>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</si>
  <si>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</si>
  <si>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</si>
  <si>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</si>
  <si>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</si>
  <si>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</si>
  <si>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</si>
  <si>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</si>
  <si>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</si>
  <si>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</si>
  <si>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</si>
  <si>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</si>
  <si>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</si>
  <si>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</si>
  <si>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</si>
  <si>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</si>
  <si>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</si>
  <si>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</si>
  <si>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</si>
  <si>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</si>
  <si>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</si>
  <si>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5</t>
  </si>
  <si>
    <t>S = 103,7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</si>
</sst>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4" zoomScale="75" zoomScaleNormal="75" zoomScaleSheetLayoutView="75" workbookViewId="0">
      <selection activeCell="C37" sqref="C3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PRODUCT(103.7*E10)</f>
        <v>10.370000000000001</v>
      </c>
      <c r="D10" s="4">
        <f>PRODUCT(C10*12)</f>
        <v>124.44000000000001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2">
        <f>PRODUCT(103.7*E11)</f>
        <v>39.405999999999999</v>
      </c>
      <c r="D11" s="32">
        <f>PRODUCT(C11*12)</f>
        <v>472.87199999999996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41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PRODUCT(103.7*E14)</f>
        <v>11.407</v>
      </c>
      <c r="D14" s="4">
        <f>PRODUCT(C14*12)</f>
        <v>136.88400000000001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13.481000000000002</v>
      </c>
      <c r="D15" s="4">
        <f t="shared" ref="D15:D16" si="1">PRODUCT(C15*12)</f>
        <v>161.77200000000002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44.591000000000001</v>
      </c>
      <c r="D16" s="4">
        <f t="shared" si="1"/>
        <v>535.09199999999998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2">
        <f>PRODUCT(103.7*E18)</f>
        <v>162.809</v>
      </c>
      <c r="D18" s="32">
        <f>PRODUCT(C18*12)</f>
        <v>1953.7080000000001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41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2">
        <f>PRODUCT(103.7*E23)</f>
        <v>30.073</v>
      </c>
      <c r="D23" s="32">
        <f>PRODUCT(C23*12)</f>
        <v>360.87599999999998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41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2">
        <f>PRODUCT(103.7*E28)</f>
        <v>46.664999999999999</v>
      </c>
      <c r="D28" s="32">
        <f>PRODUCT(C28*12)</f>
        <v>559.98</v>
      </c>
      <c r="E28" s="32">
        <v>0.45</v>
      </c>
      <c r="F28" s="31"/>
      <c r="G28" s="30"/>
    </row>
    <row r="29" spans="1:7" ht="30" customHeight="1" x14ac:dyDescent="0.2">
      <c r="A29" s="43"/>
      <c r="B29" s="41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2">
        <f>PRODUCT(103.7*E31)</f>
        <v>24.887999999999998</v>
      </c>
      <c r="D31" s="32">
        <f>PRODUCT(C31*12)</f>
        <v>298.65599999999995</v>
      </c>
      <c r="E31" s="32">
        <v>0.24</v>
      </c>
      <c r="F31" s="31"/>
      <c r="G31" s="30"/>
    </row>
    <row r="32" spans="1:7" ht="30" customHeight="1" x14ac:dyDescent="0.2">
      <c r="A32" s="45"/>
      <c r="B32" s="41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PRODUCT(103.7*E34)</f>
        <v>11.407</v>
      </c>
      <c r="D34" s="4">
        <f>PRODUCT(C34*12)</f>
        <v>136.88400000000001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2">
        <f>PRODUCT(103.7*E35)</f>
        <v>92.293000000000006</v>
      </c>
      <c r="D35" s="32">
        <f>PRODUCT(C35*12)</f>
        <v>1107.5160000000001</v>
      </c>
      <c r="E35" s="32">
        <v>0.89</v>
      </c>
      <c r="F35" s="31"/>
      <c r="G35" s="30"/>
    </row>
    <row r="36" spans="1:7" ht="1.5" hidden="1" customHeight="1" x14ac:dyDescent="0.2">
      <c r="A36" s="39"/>
      <c r="B36" s="41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PRODUCT(103.7*E37)</f>
        <v>19.702999999999999</v>
      </c>
      <c r="D37" s="4">
        <f t="shared" ref="D37" si="3">PRODUCT(C37*12)</f>
        <v>236.43599999999998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111.99600000000001</v>
      </c>
      <c r="D38" s="4">
        <f>PRODUCT(C38*12)</f>
        <v>1343.9520000000002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619.08899999999994</v>
      </c>
      <c r="D39" s="17">
        <f>SUM(D9:D38)</f>
        <v>7429.0680000000002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PRODUCT(103.7*E41)</f>
        <v>293.471</v>
      </c>
      <c r="D41" s="9">
        <f t="shared" ref="D41" si="5">PRODUCT(C41*12)</f>
        <v>3521.652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371.24600000000004</v>
      </c>
      <c r="D42" s="9">
        <f t="shared" ref="D42" si="6">PRODUCT(C42*12)</f>
        <v>4454.9520000000002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300.73</v>
      </c>
      <c r="D43" s="9">
        <f t="shared" ref="D43" si="7">PRODUCT(C43*12)</f>
        <v>3608.76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1584.5360000000001</v>
      </c>
      <c r="D44" s="23">
        <f>SUM(D39+D41+D42+D43)</f>
        <v>19014.432000000001</v>
      </c>
      <c r="E44" s="23">
        <f>SUM(E39+E41+E42+E43)</f>
        <v>15.280000000000001</v>
      </c>
    </row>
    <row r="45" spans="1:7" ht="18" x14ac:dyDescent="0.25">
      <c r="A45" s="35" t="s">
        <v>27</v>
      </c>
      <c r="B45" s="36"/>
      <c r="C45" s="36"/>
      <c r="D45" s="36"/>
      <c r="E45" s="37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A18:A21"/>
    <mergeCell ref="B18:B21"/>
    <mergeCell ref="B31:B32"/>
    <mergeCell ref="D23:D26"/>
    <mergeCell ref="C35:C36"/>
    <mergeCell ref="C28:C29"/>
    <mergeCell ref="D31:D32"/>
    <mergeCell ref="D28:D29"/>
    <mergeCell ref="B2:E2"/>
    <mergeCell ref="A3:E3"/>
    <mergeCell ref="A4:E4"/>
    <mergeCell ref="A5:E5"/>
    <mergeCell ref="A8:E8"/>
    <mergeCell ref="E35:E36"/>
    <mergeCell ref="E31:E32"/>
    <mergeCell ref="C23:C26"/>
    <mergeCell ref="E23:E26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E28:E29"/>
    <mergeCell ref="G11:G13"/>
    <mergeCell ref="F18:F21"/>
    <mergeCell ref="G18:G21"/>
    <mergeCell ref="F11:F13"/>
    <mergeCell ref="D18:D21"/>
    <mergeCell ref="D11:D13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2018-11-16T08:35:36Z</dcterms:modified>
</cp:coreProperties>
</file>